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 documentId="8_{F99587F3-D1CC-4711-8B79-D396328FBCF5}" xr6:coauthVersionLast="47" xr6:coauthVersionMax="47" xr10:uidLastSave="{A4631FEF-9D22-446E-BB33-EE54B6219AD5}"/>
  <bookViews>
    <workbookView xWindow="28680" yWindow="-120" windowWidth="29040" windowHeight="15720" xr2:uid="{F50EBDA9-D3C2-4A16-A62E-8F1E62F34F40}"/>
  </bookViews>
  <sheets>
    <sheet name="George Copel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V12" i="3"/>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<sst xmlns="http://schemas.openxmlformats.org/spreadsheetml/2006/main" count="329" uniqueCount="191">
  <si>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</si>
  <si>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</si>
  <si>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</si>
  <si>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</si>
  <si>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</si>
  <si>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</si>
  <si>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</si>
  <si>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</si>
  <si>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</si>
  <si>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</si>
  <si>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</si>
  <si>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</si>
  <si>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</si>
  <si>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</si>
  <si>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</si>
  <si>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</si>
  <si>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</si>
  <si>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</si>
  <si>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</si>
  <si>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</si>
  <si>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</si>
  <si>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</si>
  <si>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</si>
  <si>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</si>
  <si>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</si>
  <si>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</si>
  <si>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</si>
  <si>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</si>
  <si>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</si>
  <si>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</si>
  <si>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</si>
  <si>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</si>
  <si>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</si>
  <si>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</si>
  <si>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</si>
  <si>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</si>
  <si>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</si>
  <si>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</si>
  <si>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</si>
  <si>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</si>
  <si>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</si>
  <si>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</si>
  <si>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</si>
  <si>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</si>
  <si>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</si>
  <si>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</si>
  <si>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</si>
  <si>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</si>
  <si>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</si>
  <si>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</si>
  <si>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</si>
  <si>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</si>
  <si>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</si>
  <si>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</si>
  <si>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</si>
  <si>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</si>
  <si>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</si>
  <si>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</si>
  <si>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</si>
  <si>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</si>
  <si>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</si>
  <si>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</si>
  <si>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</si>
  <si>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</si>
  <si>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</si>
  <si>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</si>
  <si>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</si>
  <si>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</si>
  <si>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</si>
  <si>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</si>
  <si>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</si>
  <si>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</si>
  <si>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</si>
  <si>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</si>
  <si>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</si>
  <si>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</si>
  <si>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</si>
  <si>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</si>
  <si>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</si>
  <si>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</si>
  <si>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</si>
  <si>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</si>
  <si>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</si>
  <si>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</si>
  <si>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</si>
  <si>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</si>
  <si>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</si>
  <si>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</si>
  <si>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</si>
  <si>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</si>
  <si>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</si>
  <si>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</si>
  <si>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</si>
  <si>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</si>
  <si>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</si>
  <si>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</si>
  <si>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</si>
  <si>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</si>
  <si>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</si>
  <si>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</si>
  <si>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</si>
  <si>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</si>
  <si>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</si>
  <si>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</si>
  <si>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</si>
  <si>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</si>
  <si>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</si>
  <si>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</si>
  <si>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</si>
  <si>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</si>
  <si>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</si>
  <si>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</si>
  <si>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</si>
  <si>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</si>
  <si>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</si>
  <si>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</si>
  <si>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</si>
  <si>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</si>
  <si>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</si>
  <si>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</si>
  <si>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</si>
  <si>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</si>
  <si>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</si>
  <si>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</si>
  <si>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</si>
  <si>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</si>
  <si>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</si>
  <si>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</si>
  <si>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</si>
  <si>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</si>
  <si>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</si>
  <si>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</si>
  <si>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</si>
  <si>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</si>
  <si>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</si>
  <si>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</si>
  <si>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</si>
  <si>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</si>
  <si>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</si>
  <si>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</si>
  <si>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</si>
  <si>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</si>
  <si>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</si>
  <si>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</si>
  <si>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</si>
  <si>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</si>
  <si>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</si>
  <si>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</si>
  <si>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</si>
  <si>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</si>
  <si>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</si>
  <si>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</si>
  <si>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</si>
  <si>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</si>
  <si>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</si>
  <si>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</si>
  <si>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</si>
  <si>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</si>
  <si>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</si>
  <si>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</si>
  <si>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</si>
  <si>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</si>
  <si>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</si>
  <si>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</si>
  <si>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</si>
  <si>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</si>
  <si>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</si>
  <si>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</si>
  <si>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</si>
  <si>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</si>
  <si>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</si>
  <si>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</si>
  <si>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</si>
  <si>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</si>
  <si>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</si>
  <si>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</si>
  <si>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</si>
  <si>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</si>
  <si>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George Copelan</t>
  </si>
  <si>
    <t>ANV</t>
  </si>
  <si>
    <t>Field Lt.</t>
  </si>
  <si>
    <t>24Oct27367</t>
  </si>
  <si>
    <t>George Copelan, CSA</t>
  </si>
  <si>
    <t>Nicholas Kunz, CSA</t>
  </si>
  <si>
    <t>WDS Civil War Battles</t>
  </si>
  <si>
    <t>001-Getting started /10</t>
  </si>
  <si>
    <t>.</t>
  </si>
  <si>
    <t>24Oct27393</t>
  </si>
  <si>
    <t>Stan Jezior, USA</t>
  </si>
  <si>
    <t>WDS Overland</t>
  </si>
  <si>
    <t>215-640511_Yellow Tavern_A1 /87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</si>
</sst>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4" sqref="W2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2024</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0</v>
      </c>
      <c r="E6" s="24">
        <f t="shared" ref="E6:H6" si="0">E10+E14+E18+E22</f>
        <v>0</v>
      </c>
      <c r="F6" s="24">
        <f t="shared" si="0"/>
        <v>0</v>
      </c>
      <c r="G6" s="24">
        <f t="shared" si="0"/>
        <v>0</v>
      </c>
      <c r="H6" s="24">
        <f t="shared" si="0"/>
        <v>1</v>
      </c>
      <c r="I6" s="55">
        <f>SUM(D6:H6)</f>
        <v>1</v>
      </c>
      <c r="J6" s="56">
        <f>(2*(D6+E6)+F6)/(2*I6)</f>
        <v>0</v>
      </c>
      <c r="K6" s="56">
        <f>(2*(G6+H6)+F6)/(2*I6)</f>
        <v>1</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2</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35.28</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0</v>
      </c>
      <c r="Z9" s="63" t="s">
        <v>126</v>
      </c>
      <c r="AA9" s="64"/>
      <c r="AB9" s="32">
        <f>COUNTIFS('DOR Games'!$G:$G,"War Between The States (WBTS)")</f>
        <v>0</v>
      </c>
    </row>
    <row r="10" spans="1:28" x14ac:dyDescent="0.25">
      <c r="A10" s="41" t="s">
        <v>94</v>
      </c>
      <c r="B10" s="59">
        <f>'OBD File'!D3</f>
        <v>35.28</v>
      </c>
      <c r="C10" s="2"/>
      <c r="D10" s="24">
        <f>'DOR Games'!BI4</f>
        <v>0</v>
      </c>
      <c r="E10" s="24">
        <f>'DOR Games'!BJ4</f>
        <v>0</v>
      </c>
      <c r="F10" s="24">
        <f>'DOR Games'!BK4</f>
        <v>0</v>
      </c>
      <c r="G10" s="24">
        <f>'DOR Games'!BL4</f>
        <v>0</v>
      </c>
      <c r="H10" s="24">
        <f>'DOR Games'!BM4</f>
        <v>1</v>
      </c>
      <c r="I10" s="55">
        <f>SUM(D10:H10)</f>
        <v>1</v>
      </c>
      <c r="J10" s="56">
        <f>(2*(D10+E10)+F10)/(2*I10)</f>
        <v>0</v>
      </c>
      <c r="K10" s="56">
        <f>(2*(G10+H10)+F10)/(2*I10)</f>
        <v>1</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1</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2</v>
      </c>
      <c r="S15" s="2"/>
      <c r="T15" s="63" t="s">
        <v>136</v>
      </c>
      <c r="U15" s="64"/>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34</v>
      </c>
      <c r="S21" s="2"/>
      <c r="T21" s="63" t="s">
        <v>149</v>
      </c>
      <c r="U21" s="64"/>
      <c r="V21" s="32">
        <f>COUNTIFS('DOR Games'!G2:G5007,"WDS Vicksburg")</f>
        <v>0</v>
      </c>
      <c r="W21" s="2"/>
      <c r="X21" s="2"/>
      <c r="Y21" s="2"/>
      <c r="Z21" s="65" t="s">
        <v>111</v>
      </c>
      <c r="AA21" s="66"/>
      <c r="AB21" s="37">
        <f>SUM(V6:V21,Y6:Y10,AB6:AB8)</f>
        <v>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34</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24</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0</v>
      </c>
      <c r="J31" s="2"/>
      <c r="K31" s="2"/>
      <c r="L31" s="2"/>
      <c r="M31" s="2"/>
      <c r="N31" s="2"/>
      <c r="O31" s="33" t="s">
        <v>139</v>
      </c>
      <c r="P31" s="34">
        <f>COUNTIFS('DOR Games'!$K$2:$K$5000,"&gt;=10",'DOR Games'!$K$2:$K$5000,"&lt;=49")</f>
        <v>2</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17</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7" sqref="G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45571</v>
      </c>
      <c r="B3" s="16" t="str">
        <f>'DOR Games'!B2</f>
        <v>24Oct27367</v>
      </c>
      <c r="C3" s="46">
        <f>'DOR Games'!AI2</f>
        <v>30</v>
      </c>
      <c r="D3" s="47">
        <f>SUM($C$3:$C$5000)</f>
        <v>35.28</v>
      </c>
      <c r="F3" s="21"/>
      <c r="G3" s="21"/>
      <c r="H3" s="21"/>
      <c r="I3" s="47">
        <f>SUM(H3:H5000)</f>
        <v>0</v>
      </c>
      <c r="K3" s="92">
        <f>D3</f>
        <v>35.28</v>
      </c>
      <c r="L3" s="93"/>
      <c r="M3" s="92">
        <f>I3</f>
        <v>0</v>
      </c>
      <c r="N3" s="93"/>
    </row>
    <row r="4" spans="1:14" x14ac:dyDescent="0.25">
      <c r="A4" s="16">
        <f>'DOR Games'!A3</f>
        <v>45583</v>
      </c>
      <c r="B4" s="16" t="str">
        <f>'DOR Games'!B3</f>
        <v>24Oct27393</v>
      </c>
      <c r="C4" s="46">
        <f>'DOR Games'!AI3</f>
        <v>5.28</v>
      </c>
      <c r="F4" s="16"/>
      <c r="G4" s="21"/>
      <c r="H4" s="21"/>
      <c r="L4" s="83" t="s">
        <v>98</v>
      </c>
      <c r="M4" s="84"/>
    </row>
    <row r="5" spans="1:14" x14ac:dyDescent="0.25">
      <c r="A5" s="16"/>
      <c r="B5" s="16"/>
      <c r="C5" s="46"/>
      <c r="F5" s="16"/>
      <c r="G5" s="21"/>
      <c r="H5" s="21"/>
      <c r="L5" s="85">
        <f>SUM(K3+M3)</f>
        <v>35.28</v>
      </c>
      <c r="M5" s="86"/>
    </row>
    <row r="6" spans="1:14" x14ac:dyDescent="0.25">
      <c r="A6" s="16"/>
      <c r="B6" s="16"/>
      <c r="C6" s="46"/>
      <c r="F6" s="16"/>
      <c r="G6" s="21"/>
      <c r="H6" s="21"/>
      <c r="L6" s="87"/>
      <c r="M6" s="88"/>
    </row>
    <row r="7" spans="1:14" x14ac:dyDescent="0.25">
      <c r="A7" s="16"/>
      <c r="B7" s="16"/>
      <c r="C7" s="46"/>
      <c r="F7" s="16"/>
      <c r="G7" s="21"/>
      <c r="H7" s="21"/>
    </row>
    <row r="8" spans="1:14" x14ac:dyDescent="0.25">
      <c r="A8" s="16"/>
      <c r="B8" s="16"/>
      <c r="C8" s="46"/>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20" sqref="D2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'George Copelan'!A1</f>
        <v>George Copelan</v>
      </c>
      <c r="BI1" s="14" t="s">
        <v>11</v>
      </c>
      <c r="BJ1" s="14" t="s">
        <v>12</v>
      </c>
      <c r="BK1" s="14" t="s">
        <v>5</v>
      </c>
      <c r="BL1" s="14" t="s">
        <v>14</v>
      </c>
      <c r="BM1" s="14" t="s">
        <v>15</v>
      </c>
    </row>
    <row r="2" spans="1:76" x14ac:dyDescent="0.25">
      <c r="A2" s="15">
        <v>45571</v>
      </c>
      <c r="B2" s="62" t="s">
        <v>181</v>
      </c>
      <c r="C2" t="s">
        <v>64</v>
      </c>
      <c r="D2" t="s">
        <v>182</v>
      </c>
      <c r="E2" t="s">
        <v>65</v>
      </c>
      <c r="F2" t="s">
        <v>183</v>
      </c>
      <c r="G2" t="s">
        <v>184</v>
      </c>
      <c r="H2" s="62" t="s">
        <v>185</v>
      </c>
      <c r="I2" t="s">
        <v>66</v>
      </c>
      <c r="J2" s="16">
        <v>45571</v>
      </c>
      <c r="K2" s="14">
        <v>10</v>
      </c>
      <c r="L2" s="14" t="s">
        <v>186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v>
      </c>
      <c r="BP2" t="s">
        <v>68</v>
      </c>
    </row>
    <row r="3" spans="1:76" x14ac:dyDescent="0.25">
      <c r="A3" s="15">
        <v>45583</v>
      </c>
      <c r="B3" s="62" t="s">
        <v>187</v>
      </c>
      <c r="C3" t="s">
        <v>64</v>
      </c>
      <c r="D3" t="s">
        <v>182</v>
      </c>
      <c r="E3" t="s">
        <v>65</v>
      </c>
      <c r="F3" t="s">
        <v>188</v>
      </c>
      <c r="G3" t="s">
        <v>189</v>
      </c>
      <c r="H3" s="62" t="s">
        <v>190</v>
      </c>
      <c r="I3" t="s">
        <v>70</v>
      </c>
      <c r="J3" s="16">
        <v>45583</v>
      </c>
      <c r="K3" s="14">
        <v>24</v>
      </c>
      <c r="L3" s="14" t="s">
        <v>65</v>
      </c>
      <c r="M3" t="s">
        <v>3</v>
      </c>
      <c r="N3" s="14">
        <v>5.28</v>
      </c>
      <c r="O3" s="14">
        <v>7.72</v>
      </c>
      <c r="AI3" s="17">
        <f t="shared" ref="AI3:AI66" si="17">SUM(AJ3:BA3)</f>
        <v>5.28</v>
      </c>
      <c r="AJ3" s="18">
        <f t="shared" si="0"/>
        <v>5.28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0</v>
      </c>
      <c r="BL3" s="14">
        <f>COUNTIFS($D$2:$D$4276,"*"&amp;$BC$1&amp;"*",$L$2:$L$4276,"USA",$M$2:$M$4276,"Minor Victory",$I$2:$I$4276,"Battle")</f>
        <v>0</v>
      </c>
      <c r="BM3" s="14">
        <f>COUNTIFS($D$2:$D$4276,"*"&amp;$BC$1&amp;"*",$L$2:$L$4276,"USA",$M$2:$M$4276,"Major Victory",$I$2:$I$4276,"Battle")</f>
        <v>1</v>
      </c>
      <c r="BO3" cm="1">
        <f t="array" ref="BO3">SUMPRODUCT(--EXACT($BP$3,$I$2:$I$4276))</f>
        <v>1</v>
      </c>
      <c r="BP3" t="s">
        <v>70</v>
      </c>
    </row>
    <row r="4" spans="1:76" x14ac:dyDescent="0.25">
      <c r="B4" s="62"/>
      <c r="H4" s="62"/>
      <c r="AI4" s="17">
        <f t="shared" si="17"/>
        <v>0</v>
      </c>
      <c r="AJ4" s="18">
        <f t="shared" si="0"/>
        <v>0</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0</v>
      </c>
      <c r="BL4" s="14">
        <f>SUM(BL2:BL3)</f>
        <v>0</v>
      </c>
      <c r="BM4" s="14">
        <f>SUM(BM2:BM3)</f>
        <v>1</v>
      </c>
    </row>
    <row r="5" spans="1:76" x14ac:dyDescent="0.25">
      <c r="A5" s="15"/>
      <c r="J5" s="16"/>
      <c r="AI5" s="17">
        <f t="shared" si="17"/>
        <v>0</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c r="J6" s="16"/>
      <c r="AI6" s="17">
        <f t="shared" si="17"/>
        <v>0</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c r="J7" s="16"/>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c r="J8" s="16"/>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24</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2</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34</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4">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George Copelan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2025-03-18T21:17:17Z</dcterms:modified>
</cp:coreProperties>
</file>